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afi/Library/CloudStorage/Dropbox/Research_Work/Quota_2016_JMP/data/"/>
    </mc:Choice>
  </mc:AlternateContent>
  <xr:revisionPtr revIDLastSave="0" documentId="13_ncr:1_{3095D99C-01C3-F345-BCCC-A115A43FB777}" xr6:coauthVersionLast="47" xr6:coauthVersionMax="47" xr10:uidLastSave="{00000000-0000-0000-0000-000000000000}"/>
  <bookViews>
    <workbookView xWindow="0" yWindow="500" windowWidth="27640" windowHeight="16300" xr2:uid="{CBE9FCB9-5AFF-FD40-A338-A7E70DB8E50F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7" i="2" l="1"/>
  <c r="M2" i="2"/>
  <c r="M3" i="2"/>
  <c r="M4" i="2"/>
  <c r="M5" i="2"/>
  <c r="M6" i="2"/>
  <c r="M7" i="2"/>
  <c r="J7" i="2"/>
  <c r="G7" i="2"/>
  <c r="J6" i="2"/>
  <c r="G6" i="2"/>
  <c r="D6" i="2"/>
  <c r="J5" i="2"/>
  <c r="G5" i="2"/>
  <c r="D5" i="2"/>
  <c r="J4" i="2"/>
  <c r="G4" i="2"/>
  <c r="D4" i="2"/>
  <c r="J3" i="2"/>
  <c r="G3" i="2"/>
  <c r="D3" i="2"/>
  <c r="J2" i="2"/>
  <c r="G2" i="2"/>
  <c r="D2" i="2"/>
</calcChain>
</file>

<file path=xl/sharedStrings.xml><?xml version="1.0" encoding="utf-8"?>
<sst xmlns="http://schemas.openxmlformats.org/spreadsheetml/2006/main" count="19" uniqueCount="19">
  <si>
    <t>F_hS</t>
  </si>
  <si>
    <t>M_hS</t>
  </si>
  <si>
    <t>all_hS</t>
  </si>
  <si>
    <t>f_test</t>
  </si>
  <si>
    <t>m_test</t>
  </si>
  <si>
    <t>all_test</t>
  </si>
  <si>
    <t>f_uni</t>
  </si>
  <si>
    <t>m_uni</t>
  </si>
  <si>
    <t>all_uni</t>
  </si>
  <si>
    <t>m_kank_score</t>
  </si>
  <si>
    <t>f_kank_score</t>
  </si>
  <si>
    <t>all_kank_score</t>
  </si>
  <si>
    <t>f_uni_score</t>
  </si>
  <si>
    <t>m_uni_score</t>
  </si>
  <si>
    <t>all_uni_score</t>
  </si>
  <si>
    <t>f_privat_uni</t>
  </si>
  <si>
    <t>m_privat_uni</t>
  </si>
  <si>
    <t>all_privat_uni</t>
  </si>
  <si>
    <t>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</si>
</sst>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#,##0.000"/>
  </numFmts>
  <fonts count="5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0"/>
      <color rgb="FF000000"/>
      <name val="Calibri"/>
      <family val="2"/>
    </font>
    <font>
      <sz val="9"/>
      <color theme="1"/>
      <name val="Times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3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1" fillId="0" borderId="0" xfId="0" applyFont="1"/>
    <xf numFmtId="164" fontId="1" fillId="0" borderId="0" xfId="0" applyNumberFormat="1" applyFont="1"/>
    <xf numFmtId="165" fontId="1" fillId="0" borderId="0" xfId="0" applyNumberFormat="1" applyFont="1"/>
    <xf numFmtId="0" fontId="2" fillId="0" borderId="0" xfId="0" applyFont="1"/>
    <xf numFmtId="0" fontId="3" fillId="0" borderId="0" xfId="0" applyFont="1" applyAlignment="1">
      <alignment vertical="center"/>
    </xf>
    <xf numFmtId="1" fontId="0" fillId="0" borderId="0" xfId="0" applyNumberFormat="1"/>
    <xf numFmtId="3" fontId="4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DE5060-8FA6-F74A-B51A-E6721FEB8391}">
  <dimension ref="A1:S18"/>
  <sheetViews>
    <sheetView tabSelected="1" workbookViewId="0">
      <selection activeCell="B13" sqref="B13"/>
    </sheetView>
  </sheetViews>
  <sheetFormatPr baseColWidth="10" defaultRowHeight="16"/>
  <cols>
    <col min="4" max="4" width="14.6640625" bestFit="1" customWidth="1"/>
  </cols>
  <sheetData>
    <row r="1" spans="1:19">
      <c r="A1" t="s">
        <v>18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15</v>
      </c>
      <c r="L1" t="s">
        <v>16</v>
      </c>
      <c r="M1" s="7" t="s">
        <v>17</v>
      </c>
      <c r="N1" t="s">
        <v>10</v>
      </c>
      <c r="O1" t="s">
        <v>9</v>
      </c>
      <c r="P1" t="s">
        <v>11</v>
      </c>
      <c r="Q1" t="s">
        <v>12</v>
      </c>
      <c r="R1" t="s">
        <v>13</v>
      </c>
      <c r="S1" t="s">
        <v>14</v>
      </c>
    </row>
    <row r="2" spans="1:19">
      <c r="A2">
        <v>2013</v>
      </c>
      <c r="B2">
        <v>64565</v>
      </c>
      <c r="C2">
        <v>117289</v>
      </c>
      <c r="D2">
        <f t="shared" ref="D2:D7" si="0">SUM(B2:C2)</f>
        <v>181854</v>
      </c>
      <c r="E2" s="1">
        <v>53529</v>
      </c>
      <c r="F2" s="1">
        <v>127489</v>
      </c>
      <c r="G2">
        <f t="shared" ref="G2:G7" si="1">SUM(E2:F2)</f>
        <v>181018</v>
      </c>
      <c r="H2" s="1">
        <v>10827</v>
      </c>
      <c r="I2" s="1">
        <v>39681</v>
      </c>
      <c r="J2" s="1">
        <f t="shared" ref="J2:J7" si="2">SUM(H2:I2)</f>
        <v>50508</v>
      </c>
      <c r="K2" s="1">
        <v>5919</v>
      </c>
      <c r="L2" s="1">
        <v>26250</v>
      </c>
      <c r="M2" s="1">
        <f t="shared" ref="M2:M6" si="3">SUM(K2:L2)</f>
        <v>32169</v>
      </c>
      <c r="N2">
        <v>192.846</v>
      </c>
      <c r="O2">
        <v>205.04759999999999</v>
      </c>
      <c r="P2" s="2">
        <v>201.43940000000001</v>
      </c>
      <c r="Q2">
        <v>253.125</v>
      </c>
      <c r="R2">
        <v>258.274</v>
      </c>
      <c r="S2">
        <v>257.1703</v>
      </c>
    </row>
    <row r="3" spans="1:19">
      <c r="A3">
        <v>2014</v>
      </c>
      <c r="B3">
        <v>91927</v>
      </c>
      <c r="C3">
        <v>153965</v>
      </c>
      <c r="D3">
        <f t="shared" si="0"/>
        <v>245892</v>
      </c>
      <c r="E3" s="1">
        <v>77830</v>
      </c>
      <c r="F3" s="1">
        <v>153420</v>
      </c>
      <c r="G3">
        <f t="shared" si="1"/>
        <v>231250</v>
      </c>
      <c r="H3" s="1">
        <v>12075</v>
      </c>
      <c r="I3" s="1">
        <v>43135</v>
      </c>
      <c r="J3" s="1">
        <f t="shared" si="2"/>
        <v>55210</v>
      </c>
      <c r="K3" s="1">
        <v>9292</v>
      </c>
      <c r="L3" s="1">
        <v>34701</v>
      </c>
      <c r="M3" s="1">
        <f t="shared" si="3"/>
        <v>43993</v>
      </c>
      <c r="N3">
        <v>190.78399999999999</v>
      </c>
      <c r="O3">
        <v>203.1591</v>
      </c>
      <c r="P3" s="2">
        <v>198.99420000000001</v>
      </c>
      <c r="Q3">
        <v>266.01670000000001</v>
      </c>
      <c r="R3">
        <v>263.08429999999998</v>
      </c>
      <c r="S3">
        <v>263.72559999999999</v>
      </c>
    </row>
    <row r="4" spans="1:19">
      <c r="A4">
        <v>2015</v>
      </c>
      <c r="B4">
        <v>76200</v>
      </c>
      <c r="C4">
        <v>142664</v>
      </c>
      <c r="D4">
        <f t="shared" si="0"/>
        <v>218864</v>
      </c>
      <c r="E4" s="1">
        <v>72622</v>
      </c>
      <c r="F4" s="1">
        <v>147074</v>
      </c>
      <c r="G4">
        <f t="shared" si="1"/>
        <v>219696</v>
      </c>
      <c r="H4" s="1">
        <v>14298</v>
      </c>
      <c r="I4" s="1">
        <v>40517</v>
      </c>
      <c r="J4" s="1">
        <f t="shared" si="2"/>
        <v>54815</v>
      </c>
      <c r="K4" s="1">
        <v>8619</v>
      </c>
      <c r="L4" s="1">
        <v>34745</v>
      </c>
      <c r="M4" s="1">
        <f t="shared" si="3"/>
        <v>43364</v>
      </c>
      <c r="N4" s="4">
        <v>195.19640000000001</v>
      </c>
      <c r="O4" s="4">
        <v>202.43379999999999</v>
      </c>
      <c r="P4" s="5">
        <v>193.0258</v>
      </c>
      <c r="Q4">
        <v>282.44690000000003</v>
      </c>
      <c r="R4">
        <v>273.35239999999999</v>
      </c>
      <c r="S4">
        <v>275.72460000000001</v>
      </c>
    </row>
    <row r="5" spans="1:19">
      <c r="A5">
        <v>2016</v>
      </c>
      <c r="B5">
        <v>74195</v>
      </c>
      <c r="C5">
        <v>138404</v>
      </c>
      <c r="D5">
        <f t="shared" si="0"/>
        <v>212599</v>
      </c>
      <c r="E5" s="1">
        <v>58147</v>
      </c>
      <c r="F5" s="1">
        <v>121552</v>
      </c>
      <c r="G5">
        <f t="shared" si="1"/>
        <v>179699</v>
      </c>
      <c r="H5" s="1">
        <v>14471</v>
      </c>
      <c r="I5" s="1">
        <v>42308</v>
      </c>
      <c r="J5" s="1">
        <f t="shared" si="2"/>
        <v>56779</v>
      </c>
      <c r="K5" s="1">
        <v>10189</v>
      </c>
      <c r="L5" s="1">
        <v>38713</v>
      </c>
      <c r="M5" s="1">
        <f t="shared" si="3"/>
        <v>48902</v>
      </c>
      <c r="N5" s="4">
        <v>178.97020000000001</v>
      </c>
      <c r="O5" s="4">
        <v>180.44829999999999</v>
      </c>
      <c r="P5" s="6">
        <v>177.77180000000001</v>
      </c>
      <c r="Q5">
        <v>216.20160000000001</v>
      </c>
      <c r="R5">
        <v>211.61760000000001</v>
      </c>
      <c r="S5">
        <v>212.7859</v>
      </c>
    </row>
    <row r="6" spans="1:19">
      <c r="A6" s="1">
        <v>2017</v>
      </c>
      <c r="B6" s="1">
        <v>87274</v>
      </c>
      <c r="C6" s="1">
        <v>160107</v>
      </c>
      <c r="D6" s="1">
        <f t="shared" si="0"/>
        <v>247381</v>
      </c>
      <c r="E6" s="1">
        <v>56545</v>
      </c>
      <c r="F6" s="1">
        <v>112983</v>
      </c>
      <c r="G6" s="1">
        <f t="shared" si="1"/>
        <v>169528</v>
      </c>
      <c r="H6" s="1">
        <v>17470</v>
      </c>
      <c r="I6" s="1">
        <v>42230</v>
      </c>
      <c r="J6" s="1">
        <f t="shared" si="2"/>
        <v>59700</v>
      </c>
      <c r="K6" s="1">
        <v>10207</v>
      </c>
      <c r="L6" s="1">
        <v>38724</v>
      </c>
      <c r="M6" s="1">
        <f t="shared" si="3"/>
        <v>48931</v>
      </c>
      <c r="N6">
        <v>179.29759999999999</v>
      </c>
      <c r="O6">
        <v>180.34719999999999</v>
      </c>
      <c r="P6" s="3">
        <v>179.88040000000001</v>
      </c>
      <c r="Q6">
        <v>210.81270000000001</v>
      </c>
      <c r="R6">
        <v>208.04509999999999</v>
      </c>
      <c r="S6">
        <v>208.85499999999999</v>
      </c>
    </row>
    <row r="7" spans="1:19">
      <c r="A7">
        <v>2018</v>
      </c>
      <c r="B7">
        <v>77032</v>
      </c>
      <c r="C7">
        <v>134712</v>
      </c>
      <c r="D7" s="1">
        <f t="shared" si="0"/>
        <v>211744</v>
      </c>
      <c r="E7" s="1">
        <v>54791</v>
      </c>
      <c r="F7" s="1">
        <v>104135</v>
      </c>
      <c r="G7">
        <f t="shared" si="1"/>
        <v>158926</v>
      </c>
      <c r="H7" s="1">
        <v>18714</v>
      </c>
      <c r="I7" s="1">
        <v>40495</v>
      </c>
      <c r="J7" s="1">
        <f t="shared" si="2"/>
        <v>59209</v>
      </c>
      <c r="K7" s="1">
        <v>11126</v>
      </c>
      <c r="L7" s="1">
        <v>42818</v>
      </c>
      <c r="M7" s="1">
        <f>SUM(K7:L7)</f>
        <v>53944</v>
      </c>
      <c r="N7">
        <v>180.25970000000001</v>
      </c>
      <c r="O7">
        <v>180.06559999999999</v>
      </c>
      <c r="P7" s="3">
        <v>180.13249999999999</v>
      </c>
      <c r="Q7">
        <v>208.51589999999999</v>
      </c>
      <c r="R7">
        <v>205.54470000000001</v>
      </c>
      <c r="S7">
        <v>206.4838</v>
      </c>
    </row>
    <row r="9" spans="1:19">
      <c r="H9" s="10"/>
      <c r="I9" s="1"/>
      <c r="J9" s="1"/>
    </row>
    <row r="14" spans="1:19">
      <c r="F14" s="8"/>
      <c r="G14" s="8"/>
      <c r="H14" s="8"/>
      <c r="I14" s="8"/>
      <c r="J14" s="8"/>
      <c r="K14" s="8"/>
    </row>
    <row r="17" spans="4:7">
      <c r="G17" s="9"/>
    </row>
    <row r="18" spans="4:7">
      <c r="D18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Najam, Rafiuddin</cp:lastModifiedBy>
  <dcterms:created xsi:type="dcterms:W3CDTF">2022-06-09T21:52:56Z</dcterms:created>
  <dcterms:modified xsi:type="dcterms:W3CDTF">2023-10-12T17:02:26Z</dcterms:modified>
</cp:coreProperties>
</file>